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Services Sector\Commercial Services\"/>
    </mc:Choice>
  </mc:AlternateContent>
  <xr:revisionPtr revIDLastSave="0" documentId="8_{5F4F1756-C1A8-42E7-AC86-A9383AB8A4FD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<sst xmlns="http://schemas.openxmlformats.org/spreadsheetml/2006/main" count="214" uniqueCount="209">
  <si>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</si>
  <si>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</si>
  <si>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</si>
  <si>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</si>
  <si>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</si>
  <si>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</si>
  <si>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</si>
  <si>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</si>
  <si>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</si>
  <si>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</si>
  <si>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</si>
  <si>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</si>
  <si>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</si>
  <si>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</si>
  <si>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</si>
  <si>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</si>
  <si>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</si>
  <si>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</si>
  <si>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</si>
  <si>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</si>
  <si>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</si>
  <si>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</si>
  <si>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</si>
  <si>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</si>
  <si>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</si>
  <si>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</si>
  <si>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</si>
  <si>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</si>
  <si>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</si>
  <si>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</si>
  <si>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</si>
  <si>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</si>
  <si>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</si>
  <si>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</si>
  <si>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</si>
  <si>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</si>
  <si>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</si>
  <si>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</si>
  <si>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</si>
  <si>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</si>
  <si>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</si>
  <si>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</si>
  <si>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</si>
  <si>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</si>
  <si>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</si>
  <si>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</si>
  <si>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</si>
  <si>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</si>
  <si>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</si>
  <si>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</si>
  <si>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</si>
  <si>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</si>
  <si>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</si>
  <si>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</si>
  <si>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</si>
  <si>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</si>
  <si>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</si>
  <si>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</si>
  <si>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</si>
  <si>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</si>
  <si>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</si>
  <si>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</si>
  <si>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</si>
  <si>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</si>
  <si>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</si>
  <si>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</si>
  <si>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</si>
  <si>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</si>
  <si>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</si>
  <si>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</si>
  <si>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</si>
  <si>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</si>
  <si>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</si>
  <si>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</si>
  <si>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</si>
  <si>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</si>
  <si>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</si>
  <si>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</si>
  <si>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</si>
  <si>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</si>
  <si>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</si>
  <si>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</si>
  <si>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</si>
  <si>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</si>
  <si>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</si>
  <si>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</si>
  <si>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</si>
  <si>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</si>
  <si>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</si>
  <si>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</si>
  <si>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</si>
  <si>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</si>
  <si>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</si>
  <si>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</si>
  <si>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</si>
  <si>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</si>
  <si>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</si>
  <si>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</si>
  <si>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</si>
  <si>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</si>
  <si>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</si>
  <si>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</si>
  <si>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</si>
  <si>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</si>
  <si>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</si>
  <si>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</si>
  <si>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</si>
  <si>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</si>
  <si>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</si>
  <si>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</si>
  <si>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</si>
  <si>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</si>
  <si>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</si>
  <si>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</si>
  <si>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</si>
  <si>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</si>
  <si>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</si>
  <si>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</si>
  <si>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</si>
  <si>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</si>
  <si>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</si>
  <si>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</si>
  <si>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</si>
  <si>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</si>
  <si>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</si>
  <si>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</si>
  <si>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</si>
  <si>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</si>
  <si>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</si>
  <si>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</si>
  <si>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</si>
  <si>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</si>
  <si>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</si>
  <si>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</si>
  <si>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</si>
  <si>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</si>
  <si>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</si>
  <si>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</si>
  <si>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</si>
  <si>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</si>
  <si>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</si>
  <si>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</si>
  <si>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</si>
  <si>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</si>
  <si>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</si>
  <si>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</si>
  <si>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</si>
  <si>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</si>
  <si>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</si>
  <si>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</si>
  <si>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</si>
  <si>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</si>
  <si>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</si>
  <si>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</si>
  <si>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</si>
  <si>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</si>
  <si>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</si>
  <si>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</si>
  <si>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</si>
  <si>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</si>
  <si>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</si>
  <si>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</si>
  <si>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</si>
  <si>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</si>
  <si>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</si>
  <si>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</si>
  <si>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</si>
  <si>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</si>
  <si>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</si>
  <si>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</si>
  <si>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</si>
  <si>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</si>
  <si>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</si>
  <si>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</si>
  <si>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</si>
  <si>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</si>
  <si>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</si>
  <si>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</si>
  <si>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</si>
  <si>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</si>
  <si>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</si>
  <si>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</si>
  <si>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</si>
  <si>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</si>
  <si>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</si>
  <si>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</si>
  <si>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</si>
  <si>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</si>
  <si>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</si>
  <si>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</si>
  <si>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</si>
  <si>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</si>
  <si>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</si>
  <si>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</si>
  <si>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</si>
  <si>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</si>
  <si>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</si>
  <si>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</si>
  <si>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</si>
  <si>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</si>
  <si>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</si>
  <si>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</si>
  <si>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</si>
  <si>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</si>
  <si>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</si>
  <si>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Trading Information in the Reular Maket</t>
  </si>
  <si>
    <t>معلومات التداول  في السوق النظامي</t>
  </si>
  <si>
    <t>المتكاملة للتأجير التمويلي</t>
  </si>
  <si>
    <t>COMPREHENSIVE LEASING COMPANY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</si>
</sst>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;[Red]\-#,##0"/>
    <numFmt numFmtId="165" formatCode="dd/mm/yyyy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F3" sqref="F3"/>
    </sheetView>
  </sheetViews>
  <sheetFormatPr defaultColWidth="9" defaultRowHeight="15" x14ac:dyDescent="0.2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131264</v>
      </c>
      <c r="G2" s="1"/>
      <c r="H2" s="2"/>
      <c r="I2" s="3" t="s">
        <v>207</v>
      </c>
    </row>
    <row r="4" spans="4:9" ht="18.75" x14ac:dyDescent="0.25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206</v>
      </c>
    </row>
    <row r="5" spans="4:9" ht="15.75" x14ac:dyDescent="0.2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5">
      <c r="D6" s="12" t="s">
        <v>2</v>
      </c>
      <c r="E6" s="13">
        <v>2.5</v>
      </c>
      <c r="F6" s="13">
        <v>2.13</v>
      </c>
      <c r="G6" s="13">
        <v>1.99</v>
      </c>
      <c r="H6" s="13">
        <v>2.87</v>
      </c>
      <c r="I6" s="14" t="s">
        <v>3</v>
      </c>
    </row>
    <row r="7" spans="4:9" ht="15.75" x14ac:dyDescent="0.25">
      <c r="D7" s="12" t="s">
        <v>4</v>
      </c>
      <c r="E7" s="15">
        <v>244139</v>
      </c>
      <c r="F7" s="15">
        <v>806.5</v>
      </c>
      <c r="G7" s="15">
        <v>163423.53</v>
      </c>
      <c r="H7" s="15">
        <v>53255.05</v>
      </c>
      <c r="I7" s="14" t="s">
        <v>5</v>
      </c>
    </row>
    <row r="8" spans="4:9" ht="15.75" x14ac:dyDescent="0.25">
      <c r="D8" s="12" t="s">
        <v>6</v>
      </c>
      <c r="E8" s="15">
        <v>102200</v>
      </c>
      <c r="F8" s="15">
        <v>500</v>
      </c>
      <c r="G8" s="15">
        <v>78293</v>
      </c>
      <c r="H8" s="15">
        <v>18545</v>
      </c>
      <c r="I8" s="14" t="s">
        <v>7</v>
      </c>
    </row>
    <row r="9" spans="4:9" ht="15.75" x14ac:dyDescent="0.25">
      <c r="D9" s="12" t="s">
        <v>8</v>
      </c>
      <c r="E9" s="15">
        <v>8</v>
      </c>
      <c r="F9" s="15">
        <v>10</v>
      </c>
      <c r="G9" s="15">
        <v>49</v>
      </c>
      <c r="H9" s="15">
        <v>14</v>
      </c>
      <c r="I9" s="14" t="s">
        <v>9</v>
      </c>
    </row>
    <row r="10" spans="4:9" ht="15.75" x14ac:dyDescent="0.25">
      <c r="D10" s="12" t="s">
        <v>10</v>
      </c>
      <c r="E10" s="15">
        <v>10000000</v>
      </c>
      <c r="F10" s="15">
        <v>10000000</v>
      </c>
      <c r="G10" s="15">
        <v>10000000</v>
      </c>
      <c r="H10" s="15">
        <v>7000000</v>
      </c>
      <c r="I10" s="14" t="s">
        <v>11</v>
      </c>
    </row>
    <row r="11" spans="4:9" ht="15.75" x14ac:dyDescent="0.25">
      <c r="D11" s="12" t="s">
        <v>12</v>
      </c>
      <c r="E11" s="15">
        <v>25000000</v>
      </c>
      <c r="F11" s="15">
        <v>21300000</v>
      </c>
      <c r="G11" s="15">
        <v>19900000</v>
      </c>
      <c r="H11" s="15">
        <v>20090000</v>
      </c>
      <c r="I11" s="14" t="s">
        <v>13</v>
      </c>
    </row>
    <row r="12" spans="4:9" ht="15.75" x14ac:dyDescent="0.25">
      <c r="D12" s="16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7" t="s">
        <v>15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6" t="s">
        <v>16</v>
      </c>
      <c r="E15" s="23"/>
      <c r="F15" s="23"/>
      <c r="G15" s="23"/>
      <c r="H15" s="23"/>
      <c r="I15" s="8" t="s">
        <v>17</v>
      </c>
    </row>
    <row r="16" spans="4:9" ht="15.75" x14ac:dyDescent="0.25">
      <c r="D16" s="9" t="s">
        <v>18</v>
      </c>
      <c r="E16" s="24">
        <v>167874</v>
      </c>
      <c r="F16" s="24">
        <v>195936</v>
      </c>
      <c r="G16" s="24">
        <v>296470</v>
      </c>
      <c r="H16" s="24">
        <v>201359</v>
      </c>
      <c r="I16" s="11" t="s">
        <v>19</v>
      </c>
    </row>
    <row r="17" spans="4:9" ht="15.75" x14ac:dyDescent="0.25">
      <c r="D17" s="12" t="s">
        <v>20</v>
      </c>
      <c r="E17" s="25">
        <v>0</v>
      </c>
      <c r="F17" s="25">
        <v>0</v>
      </c>
      <c r="G17" s="25">
        <v>0</v>
      </c>
      <c r="H17" s="25">
        <v>11912227</v>
      </c>
      <c r="I17" s="14" t="s">
        <v>21</v>
      </c>
    </row>
    <row r="18" spans="4:9" ht="15.75" x14ac:dyDescent="0.25">
      <c r="D18" s="26" t="s">
        <v>22</v>
      </c>
      <c r="E18" s="25">
        <v>0</v>
      </c>
      <c r="F18" s="25">
        <v>0</v>
      </c>
      <c r="G18" s="25">
        <v>0</v>
      </c>
      <c r="H18" s="25">
        <v>0</v>
      </c>
      <c r="I18" s="14" t="s">
        <v>23</v>
      </c>
    </row>
    <row r="19" spans="4:9" ht="15.75" x14ac:dyDescent="0.25">
      <c r="D19" s="26" t="s">
        <v>24</v>
      </c>
      <c r="E19" s="25">
        <v>0</v>
      </c>
      <c r="F19" s="25">
        <v>0</v>
      </c>
      <c r="G19" s="25">
        <v>0</v>
      </c>
      <c r="H19" s="25">
        <v>0</v>
      </c>
      <c r="I19" s="14" t="s">
        <v>25</v>
      </c>
    </row>
    <row r="20" spans="4:9" ht="15.75" x14ac:dyDescent="0.25">
      <c r="D20" s="26" t="s">
        <v>26</v>
      </c>
      <c r="E20" s="25">
        <v>39374435</v>
      </c>
      <c r="F20" s="25">
        <v>44854289</v>
      </c>
      <c r="G20" s="25">
        <v>37269772</v>
      </c>
      <c r="H20" s="25">
        <v>20584358</v>
      </c>
      <c r="I20" s="14" t="s">
        <v>27</v>
      </c>
    </row>
    <row r="21" spans="4:9" ht="15.75" x14ac:dyDescent="0.25">
      <c r="D21" s="26" t="s">
        <v>28</v>
      </c>
      <c r="E21" s="25">
        <v>0</v>
      </c>
      <c r="F21" s="25">
        <v>0</v>
      </c>
      <c r="G21" s="25">
        <v>0</v>
      </c>
      <c r="H21" s="25">
        <v>0</v>
      </c>
      <c r="I21" s="14" t="s">
        <v>29</v>
      </c>
    </row>
    <row r="22" spans="4:9" ht="15.75" x14ac:dyDescent="0.25">
      <c r="D22" s="26" t="s">
        <v>30</v>
      </c>
      <c r="E22" s="25">
        <v>0</v>
      </c>
      <c r="F22" s="25">
        <v>0</v>
      </c>
      <c r="G22" s="25">
        <v>0</v>
      </c>
      <c r="H22" s="25">
        <v>0</v>
      </c>
      <c r="I22" s="14" t="s">
        <v>31</v>
      </c>
    </row>
    <row r="23" spans="4:9" ht="15.75" x14ac:dyDescent="0.25">
      <c r="D23" s="12" t="s">
        <v>32</v>
      </c>
      <c r="E23" s="25">
        <v>40052210</v>
      </c>
      <c r="F23" s="25">
        <v>45458487</v>
      </c>
      <c r="G23" s="25">
        <v>37731357</v>
      </c>
      <c r="H23" s="25">
        <v>32879365</v>
      </c>
      <c r="I23" s="14" t="s">
        <v>33</v>
      </c>
    </row>
    <row r="24" spans="4:9" ht="15.75" x14ac:dyDescent="0.25">
      <c r="D24" s="12" t="s">
        <v>34</v>
      </c>
      <c r="E24" s="25">
        <v>42492707</v>
      </c>
      <c r="F24" s="25">
        <v>41028511</v>
      </c>
      <c r="G24" s="25">
        <v>38751016</v>
      </c>
      <c r="H24" s="25">
        <v>26236936</v>
      </c>
      <c r="I24" s="14" t="s">
        <v>35</v>
      </c>
    </row>
    <row r="25" spans="4:9" ht="15.75" x14ac:dyDescent="0.25">
      <c r="D25" s="12" t="s">
        <v>36</v>
      </c>
      <c r="E25" s="25">
        <v>1286852</v>
      </c>
      <c r="F25" s="25">
        <v>1380372</v>
      </c>
      <c r="G25" s="25">
        <v>1355520</v>
      </c>
      <c r="H25" s="25">
        <v>895100</v>
      </c>
      <c r="I25" s="14" t="s">
        <v>37</v>
      </c>
    </row>
    <row r="26" spans="4:9" ht="15.75" x14ac:dyDescent="0.25">
      <c r="D26" s="12" t="s">
        <v>38</v>
      </c>
      <c r="E26" s="25">
        <v>1541495</v>
      </c>
      <c r="F26" s="25">
        <v>1541495</v>
      </c>
      <c r="G26" s="25">
        <v>1541495</v>
      </c>
      <c r="H26" s="25">
        <v>1541495</v>
      </c>
      <c r="I26" s="14" t="s">
        <v>39</v>
      </c>
    </row>
    <row r="27" spans="4:9" ht="15.75" x14ac:dyDescent="0.25">
      <c r="D27" s="12" t="s">
        <v>40</v>
      </c>
      <c r="E27" s="25">
        <v>0</v>
      </c>
      <c r="F27" s="25">
        <v>0</v>
      </c>
      <c r="G27" s="25">
        <v>0</v>
      </c>
      <c r="H27" s="25">
        <v>0</v>
      </c>
      <c r="I27" s="14" t="s">
        <v>41</v>
      </c>
    </row>
    <row r="28" spans="4:9" ht="15.75" x14ac:dyDescent="0.25">
      <c r="D28" s="12" t="s">
        <v>42</v>
      </c>
      <c r="E28" s="25">
        <v>2828347</v>
      </c>
      <c r="F28" s="25">
        <v>2921867</v>
      </c>
      <c r="G28" s="25">
        <v>2897015</v>
      </c>
      <c r="H28" s="25">
        <v>2436595</v>
      </c>
      <c r="I28" s="14" t="s">
        <v>43</v>
      </c>
    </row>
    <row r="29" spans="4:9" ht="15.75" x14ac:dyDescent="0.25">
      <c r="D29" s="12" t="s">
        <v>44</v>
      </c>
      <c r="E29" s="25">
        <v>4987106</v>
      </c>
      <c r="F29" s="25">
        <v>2449125</v>
      </c>
      <c r="G29" s="25">
        <v>772916</v>
      </c>
      <c r="H29" s="25">
        <v>7408443</v>
      </c>
      <c r="I29" s="14" t="s">
        <v>45</v>
      </c>
    </row>
    <row r="30" spans="4:9" ht="15.75" x14ac:dyDescent="0.25">
      <c r="D30" s="27" t="s">
        <v>46</v>
      </c>
      <c r="E30" s="28">
        <v>90360370</v>
      </c>
      <c r="F30" s="28">
        <v>91857990</v>
      </c>
      <c r="G30" s="28">
        <v>80152304</v>
      </c>
      <c r="H30" s="28">
        <v>68961339</v>
      </c>
      <c r="I30" s="29" t="s">
        <v>47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48</v>
      </c>
      <c r="E33" s="33"/>
      <c r="F33" s="33"/>
      <c r="G33" s="33"/>
      <c r="H33" s="33"/>
      <c r="I33" s="34" t="s">
        <v>49</v>
      </c>
    </row>
    <row r="34" spans="4:9" ht="18.75" x14ac:dyDescent="0.25">
      <c r="D34" s="6" t="s">
        <v>50</v>
      </c>
      <c r="E34" s="33"/>
      <c r="F34" s="33"/>
      <c r="G34" s="33"/>
      <c r="H34" s="33"/>
      <c r="I34" s="8" t="s">
        <v>51</v>
      </c>
    </row>
    <row r="35" spans="4:9" ht="15.75" x14ac:dyDescent="0.25">
      <c r="D35" s="9" t="s">
        <v>52</v>
      </c>
      <c r="E35" s="24">
        <v>534078</v>
      </c>
      <c r="F35" s="24">
        <v>811808</v>
      </c>
      <c r="G35" s="24">
        <v>305998</v>
      </c>
      <c r="H35" s="24">
        <v>382702</v>
      </c>
      <c r="I35" s="11" t="s">
        <v>53</v>
      </c>
    </row>
    <row r="36" spans="4:9" ht="15.75" x14ac:dyDescent="0.25">
      <c r="D36" s="12" t="s">
        <v>54</v>
      </c>
      <c r="E36" s="25">
        <v>8286180</v>
      </c>
      <c r="F36" s="25">
        <v>10573666</v>
      </c>
      <c r="G36" s="25">
        <v>10982448</v>
      </c>
      <c r="H36" s="25">
        <v>9813628</v>
      </c>
      <c r="I36" s="14" t="s">
        <v>55</v>
      </c>
    </row>
    <row r="37" spans="4:9" ht="15.75" x14ac:dyDescent="0.25">
      <c r="D37" s="12" t="s">
        <v>56</v>
      </c>
      <c r="E37" s="25">
        <v>0</v>
      </c>
      <c r="F37" s="25">
        <v>0</v>
      </c>
      <c r="G37" s="25">
        <v>0</v>
      </c>
      <c r="H37" s="25">
        <v>0</v>
      </c>
      <c r="I37" s="14" t="s">
        <v>57</v>
      </c>
    </row>
    <row r="38" spans="4:9" ht="15.75" x14ac:dyDescent="0.25">
      <c r="D38" s="12" t="s">
        <v>58</v>
      </c>
      <c r="E38" s="25">
        <v>24121933</v>
      </c>
      <c r="F38" s="25">
        <v>27387068</v>
      </c>
      <c r="G38" s="25">
        <v>23765135</v>
      </c>
      <c r="H38" s="25">
        <v>22199701</v>
      </c>
      <c r="I38" s="14" t="s">
        <v>59</v>
      </c>
    </row>
    <row r="39" spans="4:9" ht="15.75" x14ac:dyDescent="0.25">
      <c r="D39" s="12" t="s">
        <v>60</v>
      </c>
      <c r="E39" s="25">
        <v>35322043</v>
      </c>
      <c r="F39" s="25">
        <v>40990411</v>
      </c>
      <c r="G39" s="25">
        <v>37083866</v>
      </c>
      <c r="H39" s="25">
        <v>34020571</v>
      </c>
      <c r="I39" s="14" t="s">
        <v>61</v>
      </c>
    </row>
    <row r="40" spans="4:9" ht="15.75" x14ac:dyDescent="0.25">
      <c r="D40" s="12" t="s">
        <v>62</v>
      </c>
      <c r="E40" s="25">
        <v>35016536</v>
      </c>
      <c r="F40" s="25">
        <v>32310280</v>
      </c>
      <c r="G40" s="25">
        <v>26924062</v>
      </c>
      <c r="H40" s="25">
        <v>21041013</v>
      </c>
      <c r="I40" s="14" t="s">
        <v>63</v>
      </c>
    </row>
    <row r="41" spans="4:9" ht="15.75" x14ac:dyDescent="0.25">
      <c r="D41" s="12" t="s">
        <v>64</v>
      </c>
      <c r="E41" s="25">
        <v>0</v>
      </c>
      <c r="F41" s="25">
        <v>0</v>
      </c>
      <c r="G41" s="25">
        <v>0</v>
      </c>
      <c r="H41" s="25">
        <v>0</v>
      </c>
      <c r="I41" s="14" t="s">
        <v>65</v>
      </c>
    </row>
    <row r="42" spans="4:9" ht="15.75" x14ac:dyDescent="0.25">
      <c r="D42" s="12" t="s">
        <v>66</v>
      </c>
      <c r="E42" s="25">
        <v>282916</v>
      </c>
      <c r="F42" s="25">
        <v>412194</v>
      </c>
      <c r="G42" s="25">
        <v>0</v>
      </c>
      <c r="H42" s="25">
        <v>0</v>
      </c>
      <c r="I42" s="14" t="s">
        <v>67</v>
      </c>
    </row>
    <row r="43" spans="4:9" ht="15.75" x14ac:dyDescent="0.25">
      <c r="D43" s="35" t="s">
        <v>68</v>
      </c>
      <c r="E43" s="28">
        <v>70621495</v>
      </c>
      <c r="F43" s="28">
        <v>73712885</v>
      </c>
      <c r="G43" s="28">
        <v>64007928</v>
      </c>
      <c r="H43" s="28">
        <v>55061584</v>
      </c>
      <c r="I43" s="36" t="s">
        <v>69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6" t="s">
        <v>70</v>
      </c>
      <c r="E45" s="33"/>
      <c r="F45" s="33"/>
      <c r="G45" s="33"/>
      <c r="H45" s="33"/>
      <c r="I45" s="8" t="s">
        <v>71</v>
      </c>
    </row>
    <row r="46" spans="4:9" ht="15.75" x14ac:dyDescent="0.25">
      <c r="D46" s="9" t="s">
        <v>72</v>
      </c>
      <c r="E46" s="24">
        <v>10000000</v>
      </c>
      <c r="F46" s="24">
        <v>10000000</v>
      </c>
      <c r="G46" s="24">
        <v>10000000</v>
      </c>
      <c r="H46" s="24">
        <v>7000000</v>
      </c>
      <c r="I46" s="11" t="s">
        <v>73</v>
      </c>
    </row>
    <row r="47" spans="4:9" ht="15.75" x14ac:dyDescent="0.25">
      <c r="D47" s="12" t="s">
        <v>74</v>
      </c>
      <c r="E47" s="25">
        <v>10000000</v>
      </c>
      <c r="F47" s="25">
        <v>10000000</v>
      </c>
      <c r="G47" s="25">
        <v>10000000</v>
      </c>
      <c r="H47" s="25">
        <v>7000000</v>
      </c>
      <c r="I47" s="14" t="s">
        <v>75</v>
      </c>
    </row>
    <row r="48" spans="4:9" ht="15.75" x14ac:dyDescent="0.25">
      <c r="D48" s="12" t="s">
        <v>76</v>
      </c>
      <c r="E48" s="25">
        <v>10000000</v>
      </c>
      <c r="F48" s="25">
        <v>10000000</v>
      </c>
      <c r="G48" s="25">
        <v>10000000</v>
      </c>
      <c r="H48" s="25">
        <v>7000000</v>
      </c>
      <c r="I48" s="14" t="s">
        <v>77</v>
      </c>
    </row>
    <row r="49" spans="4:9" ht="15.75" x14ac:dyDescent="0.25">
      <c r="D49" s="12" t="s">
        <v>78</v>
      </c>
      <c r="E49" s="25">
        <v>2500000</v>
      </c>
      <c r="F49" s="25">
        <v>2500000</v>
      </c>
      <c r="G49" s="25">
        <v>2243102</v>
      </c>
      <c r="H49" s="25">
        <v>1750000</v>
      </c>
      <c r="I49" s="14" t="s">
        <v>79</v>
      </c>
    </row>
    <row r="50" spans="4:9" ht="15.75" x14ac:dyDescent="0.25">
      <c r="D50" s="12" t="s">
        <v>80</v>
      </c>
      <c r="E50" s="25">
        <v>0</v>
      </c>
      <c r="F50" s="25">
        <v>0</v>
      </c>
      <c r="G50" s="25">
        <v>0</v>
      </c>
      <c r="H50" s="25">
        <v>21549</v>
      </c>
      <c r="I50" s="14" t="s">
        <v>81</v>
      </c>
    </row>
    <row r="51" spans="4:9" ht="15.75" x14ac:dyDescent="0.25">
      <c r="D51" s="12" t="s">
        <v>82</v>
      </c>
      <c r="E51" s="25">
        <v>0</v>
      </c>
      <c r="F51" s="25">
        <v>0</v>
      </c>
      <c r="G51" s="25">
        <v>0</v>
      </c>
      <c r="H51" s="25">
        <v>0</v>
      </c>
      <c r="I51" s="14" t="s">
        <v>83</v>
      </c>
    </row>
    <row r="52" spans="4:9" ht="15.75" x14ac:dyDescent="0.25">
      <c r="D52" s="12" t="s">
        <v>202</v>
      </c>
      <c r="E52" s="25">
        <v>0</v>
      </c>
      <c r="F52" s="25">
        <v>0</v>
      </c>
      <c r="G52" s="25">
        <v>0</v>
      </c>
      <c r="H52" s="25">
        <v>0</v>
      </c>
      <c r="I52" s="14" t="s">
        <v>203</v>
      </c>
    </row>
    <row r="53" spans="4:9" ht="15.75" x14ac:dyDescent="0.25">
      <c r="D53" s="12" t="s">
        <v>84</v>
      </c>
      <c r="E53" s="25">
        <v>0</v>
      </c>
      <c r="F53" s="25">
        <v>0</v>
      </c>
      <c r="G53" s="25">
        <v>0</v>
      </c>
      <c r="H53" s="25">
        <v>0</v>
      </c>
      <c r="I53" s="14" t="s">
        <v>85</v>
      </c>
    </row>
    <row r="54" spans="4:9" ht="15.75" x14ac:dyDescent="0.25">
      <c r="D54" s="12" t="s">
        <v>86</v>
      </c>
      <c r="E54" s="25">
        <v>0</v>
      </c>
      <c r="F54" s="25">
        <v>0</v>
      </c>
      <c r="G54" s="25">
        <v>0</v>
      </c>
      <c r="H54" s="25">
        <v>0</v>
      </c>
      <c r="I54" s="14" t="s">
        <v>87</v>
      </c>
    </row>
    <row r="55" spans="4:9" ht="15.75" x14ac:dyDescent="0.25">
      <c r="D55" s="12" t="s">
        <v>88</v>
      </c>
      <c r="E55" s="25">
        <v>0</v>
      </c>
      <c r="F55" s="25">
        <v>0</v>
      </c>
      <c r="G55" s="25">
        <v>0</v>
      </c>
      <c r="H55" s="25">
        <v>0</v>
      </c>
      <c r="I55" s="14" t="s">
        <v>89</v>
      </c>
    </row>
    <row r="56" spans="4:9" ht="15.75" x14ac:dyDescent="0.25">
      <c r="D56" s="12" t="s">
        <v>196</v>
      </c>
      <c r="E56" s="25">
        <v>2000000</v>
      </c>
      <c r="F56" s="25">
        <v>2400000</v>
      </c>
      <c r="G56" s="25">
        <v>2200000</v>
      </c>
      <c r="H56" s="25">
        <v>1540000</v>
      </c>
      <c r="I56" s="14" t="s">
        <v>194</v>
      </c>
    </row>
    <row r="57" spans="4:9" ht="15.75" x14ac:dyDescent="0.25">
      <c r="D57" s="12" t="s">
        <v>197</v>
      </c>
      <c r="E57" s="25">
        <v>0</v>
      </c>
      <c r="F57" s="25">
        <v>0</v>
      </c>
      <c r="G57" s="25">
        <v>0</v>
      </c>
      <c r="H57" s="25">
        <v>0</v>
      </c>
      <c r="I57" s="14" t="s">
        <v>195</v>
      </c>
    </row>
    <row r="58" spans="4:9" ht="15.75" x14ac:dyDescent="0.25">
      <c r="D58" s="12" t="s">
        <v>90</v>
      </c>
      <c r="E58" s="25">
        <v>0</v>
      </c>
      <c r="F58" s="25">
        <v>0</v>
      </c>
      <c r="G58" s="25">
        <v>0</v>
      </c>
      <c r="H58" s="25">
        <v>0</v>
      </c>
      <c r="I58" s="14" t="s">
        <v>91</v>
      </c>
    </row>
    <row r="59" spans="4:9" ht="15.75" x14ac:dyDescent="0.25">
      <c r="D59" s="12" t="s">
        <v>92</v>
      </c>
      <c r="E59" s="25">
        <v>5238875</v>
      </c>
      <c r="F59" s="25">
        <v>3245105</v>
      </c>
      <c r="G59" s="25">
        <v>1701274</v>
      </c>
      <c r="H59" s="25">
        <v>3588206</v>
      </c>
      <c r="I59" s="14" t="s">
        <v>93</v>
      </c>
    </row>
    <row r="60" spans="4:9" ht="15.75" x14ac:dyDescent="0.25">
      <c r="D60" s="12" t="s">
        <v>94</v>
      </c>
      <c r="E60" s="25">
        <v>19738875</v>
      </c>
      <c r="F60" s="25">
        <v>18145105</v>
      </c>
      <c r="G60" s="25">
        <v>16144376</v>
      </c>
      <c r="H60" s="25">
        <v>13899755</v>
      </c>
      <c r="I60" s="14" t="s">
        <v>95</v>
      </c>
    </row>
    <row r="61" spans="4:9" ht="15.75" x14ac:dyDescent="0.25">
      <c r="D61" s="40" t="s">
        <v>199</v>
      </c>
      <c r="E61" s="25">
        <v>0</v>
      </c>
      <c r="F61" s="25">
        <v>0</v>
      </c>
      <c r="G61" s="25">
        <v>0</v>
      </c>
      <c r="H61" s="25">
        <v>0</v>
      </c>
      <c r="I61" s="41" t="s">
        <v>198</v>
      </c>
    </row>
    <row r="62" spans="4:9" ht="15.75" x14ac:dyDescent="0.25">
      <c r="D62" s="16" t="s">
        <v>96</v>
      </c>
      <c r="E62" s="28">
        <v>90360370</v>
      </c>
      <c r="F62" s="28">
        <v>91857990</v>
      </c>
      <c r="G62" s="28">
        <v>80152304</v>
      </c>
      <c r="H62" s="28">
        <v>68961339</v>
      </c>
      <c r="I62" s="17" t="s">
        <v>97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6" t="s">
        <v>98</v>
      </c>
      <c r="E65" s="33"/>
      <c r="F65" s="33"/>
      <c r="G65" s="33"/>
      <c r="H65" s="33"/>
      <c r="I65" s="8" t="s">
        <v>99</v>
      </c>
    </row>
    <row r="66" spans="4:9" ht="15.75" x14ac:dyDescent="0.25">
      <c r="D66" s="9" t="s">
        <v>100</v>
      </c>
      <c r="E66" s="24">
        <v>13792303</v>
      </c>
      <c r="F66" s="24">
        <v>13812368</v>
      </c>
      <c r="G66" s="24">
        <v>11747863</v>
      </c>
      <c r="H66" s="24">
        <v>8711692</v>
      </c>
      <c r="I66" s="11" t="s">
        <v>101</v>
      </c>
    </row>
    <row r="67" spans="4:9" ht="15.75" x14ac:dyDescent="0.25">
      <c r="D67" s="12" t="s">
        <v>102</v>
      </c>
      <c r="E67" s="25">
        <v>0</v>
      </c>
      <c r="F67" s="25">
        <v>0</v>
      </c>
      <c r="G67" s="25">
        <v>0</v>
      </c>
      <c r="H67" s="25">
        <v>0</v>
      </c>
      <c r="I67" s="14" t="s">
        <v>103</v>
      </c>
    </row>
    <row r="68" spans="4:9" ht="15.75" x14ac:dyDescent="0.25">
      <c r="D68" s="12" t="s">
        <v>104</v>
      </c>
      <c r="E68" s="25">
        <v>13792303</v>
      </c>
      <c r="F68" s="25">
        <v>13812368</v>
      </c>
      <c r="G68" s="25">
        <v>11747863</v>
      </c>
      <c r="H68" s="25">
        <v>8711692</v>
      </c>
      <c r="I68" s="14" t="s">
        <v>105</v>
      </c>
    </row>
    <row r="69" spans="4:9" ht="15.75" x14ac:dyDescent="0.25">
      <c r="D69" s="12" t="s">
        <v>106</v>
      </c>
      <c r="E69" s="25">
        <v>1579389</v>
      </c>
      <c r="F69" s="25">
        <v>1701745</v>
      </c>
      <c r="G69" s="25">
        <v>1539792</v>
      </c>
      <c r="H69" s="25">
        <v>1970121</v>
      </c>
      <c r="I69" s="14" t="s">
        <v>107</v>
      </c>
    </row>
    <row r="70" spans="4:9" ht="15.75" x14ac:dyDescent="0.25">
      <c r="D70" s="12" t="s">
        <v>108</v>
      </c>
      <c r="E70" s="25">
        <v>0</v>
      </c>
      <c r="F70" s="25">
        <v>0</v>
      </c>
      <c r="G70" s="25">
        <v>0</v>
      </c>
      <c r="H70" s="25">
        <v>0</v>
      </c>
      <c r="I70" s="14" t="s">
        <v>109</v>
      </c>
    </row>
    <row r="71" spans="4:9" ht="15.75" x14ac:dyDescent="0.25">
      <c r="D71" s="12" t="s">
        <v>110</v>
      </c>
      <c r="E71" s="25">
        <v>318098</v>
      </c>
      <c r="F71" s="25">
        <v>277400</v>
      </c>
      <c r="G71" s="25">
        <v>147405</v>
      </c>
      <c r="H71" s="25">
        <v>138206</v>
      </c>
      <c r="I71" s="14" t="s">
        <v>111</v>
      </c>
    </row>
    <row r="72" spans="4:9" ht="15.75" x14ac:dyDescent="0.25">
      <c r="D72" s="12" t="s">
        <v>112</v>
      </c>
      <c r="E72" s="25">
        <v>1194418</v>
      </c>
      <c r="F72" s="25">
        <v>698162</v>
      </c>
      <c r="G72" s="25">
        <v>454158</v>
      </c>
      <c r="H72" s="25">
        <v>0</v>
      </c>
      <c r="I72" s="14" t="s">
        <v>113</v>
      </c>
    </row>
    <row r="73" spans="4:9" ht="15.75" x14ac:dyDescent="0.25">
      <c r="D73" s="12" t="s">
        <v>114</v>
      </c>
      <c r="E73" s="25">
        <v>11018496</v>
      </c>
      <c r="F73" s="25">
        <v>11412461</v>
      </c>
      <c r="G73" s="25">
        <v>9753913</v>
      </c>
      <c r="H73" s="25">
        <v>6741571</v>
      </c>
      <c r="I73" s="14" t="s">
        <v>115</v>
      </c>
    </row>
    <row r="74" spans="4:9" ht="15.75" x14ac:dyDescent="0.25">
      <c r="D74" s="12" t="s">
        <v>116</v>
      </c>
      <c r="E74" s="25">
        <v>219407</v>
      </c>
      <c r="F74" s="25">
        <v>245620</v>
      </c>
      <c r="G74" s="25">
        <v>215778</v>
      </c>
      <c r="H74" s="25">
        <v>293506</v>
      </c>
      <c r="I74" s="14" t="s">
        <v>117</v>
      </c>
    </row>
    <row r="75" spans="4:9" ht="15.75" x14ac:dyDescent="0.25">
      <c r="D75" s="12" t="s">
        <v>118</v>
      </c>
      <c r="E75" s="25">
        <v>54537</v>
      </c>
      <c r="F75" s="25">
        <v>0</v>
      </c>
      <c r="G75" s="25">
        <v>0</v>
      </c>
      <c r="H75" s="25">
        <v>0</v>
      </c>
      <c r="I75" s="14" t="s">
        <v>119</v>
      </c>
    </row>
    <row r="76" spans="4:9" ht="15.75" x14ac:dyDescent="0.25">
      <c r="D76" s="12" t="s">
        <v>120</v>
      </c>
      <c r="E76" s="25">
        <v>11183366</v>
      </c>
      <c r="F76" s="25">
        <v>11658081</v>
      </c>
      <c r="G76" s="25">
        <v>9969691</v>
      </c>
      <c r="H76" s="25">
        <v>7035077</v>
      </c>
      <c r="I76" s="14" t="s">
        <v>121</v>
      </c>
    </row>
    <row r="77" spans="4:9" ht="15.75" x14ac:dyDescent="0.25">
      <c r="D77" s="12" t="s">
        <v>122</v>
      </c>
      <c r="E77" s="25">
        <v>5691183</v>
      </c>
      <c r="F77" s="25">
        <v>6001558</v>
      </c>
      <c r="G77" s="25">
        <v>5006667</v>
      </c>
      <c r="H77" s="25">
        <v>3482598</v>
      </c>
      <c r="I77" s="14" t="s">
        <v>123</v>
      </c>
    </row>
    <row r="78" spans="4:9" ht="15.75" x14ac:dyDescent="0.25">
      <c r="D78" s="12" t="s">
        <v>124</v>
      </c>
      <c r="E78" s="25">
        <v>5492183</v>
      </c>
      <c r="F78" s="25">
        <v>5656523</v>
      </c>
      <c r="G78" s="25">
        <v>4963024</v>
      </c>
      <c r="H78" s="25">
        <v>3552479</v>
      </c>
      <c r="I78" s="42" t="s">
        <v>125</v>
      </c>
    </row>
    <row r="79" spans="4:9" ht="15.75" x14ac:dyDescent="0.25">
      <c r="D79" s="12" t="s">
        <v>126</v>
      </c>
      <c r="E79" s="25">
        <v>1473413</v>
      </c>
      <c r="F79" s="25">
        <v>1430794</v>
      </c>
      <c r="G79" s="25">
        <v>1146403</v>
      </c>
      <c r="H79" s="25">
        <v>805548</v>
      </c>
      <c r="I79" s="42" t="s">
        <v>127</v>
      </c>
    </row>
    <row r="80" spans="4:9" ht="15.75" x14ac:dyDescent="0.25">
      <c r="D80" s="12" t="s">
        <v>128</v>
      </c>
      <c r="E80" s="25">
        <v>0</v>
      </c>
      <c r="F80" s="25">
        <v>0</v>
      </c>
      <c r="G80" s="25">
        <v>0</v>
      </c>
      <c r="H80" s="25">
        <v>0</v>
      </c>
      <c r="I80" s="42" t="s">
        <v>129</v>
      </c>
    </row>
    <row r="81" spans="4:9" ht="15.75" x14ac:dyDescent="0.25">
      <c r="D81" s="12" t="s">
        <v>130</v>
      </c>
      <c r="E81" s="25">
        <v>0</v>
      </c>
      <c r="F81" s="25">
        <v>0</v>
      </c>
      <c r="G81" s="25">
        <v>0</v>
      </c>
      <c r="H81" s="25">
        <v>0</v>
      </c>
      <c r="I81" s="42" t="s">
        <v>131</v>
      </c>
    </row>
    <row r="82" spans="4:9" ht="15.75" x14ac:dyDescent="0.25">
      <c r="D82" s="12" t="s">
        <v>132</v>
      </c>
      <c r="E82" s="25">
        <v>25000</v>
      </c>
      <c r="F82" s="25">
        <v>25000</v>
      </c>
      <c r="G82" s="25">
        <v>32000</v>
      </c>
      <c r="H82" s="25">
        <v>18000</v>
      </c>
      <c r="I82" s="42" t="s">
        <v>133</v>
      </c>
    </row>
    <row r="83" spans="4:9" ht="15.75" x14ac:dyDescent="0.25">
      <c r="D83" s="12" t="s">
        <v>134</v>
      </c>
      <c r="E83" s="25">
        <v>3993770</v>
      </c>
      <c r="F83" s="25">
        <v>4200729</v>
      </c>
      <c r="G83" s="25">
        <v>3784621</v>
      </c>
      <c r="H83" s="25">
        <v>2728931</v>
      </c>
      <c r="I83" s="42" t="s">
        <v>135</v>
      </c>
    </row>
    <row r="84" spans="4:9" ht="15.75" x14ac:dyDescent="0.25">
      <c r="D84" s="40" t="s">
        <v>199</v>
      </c>
      <c r="E84" s="25">
        <v>0</v>
      </c>
      <c r="F84" s="25">
        <v>0</v>
      </c>
      <c r="G84" s="25">
        <v>0</v>
      </c>
      <c r="H84" s="25">
        <v>0</v>
      </c>
      <c r="I84" s="41" t="s">
        <v>198</v>
      </c>
    </row>
    <row r="85" spans="4:9" ht="15.75" x14ac:dyDescent="0.25">
      <c r="D85" s="16" t="s">
        <v>136</v>
      </c>
      <c r="E85" s="28">
        <v>3993770</v>
      </c>
      <c r="F85" s="28">
        <v>4200729</v>
      </c>
      <c r="G85" s="28">
        <v>3784621</v>
      </c>
      <c r="H85" s="28">
        <v>2728931</v>
      </c>
      <c r="I85" s="43" t="s">
        <v>137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6" t="s">
        <v>138</v>
      </c>
      <c r="E88" s="44"/>
      <c r="F88" s="44"/>
      <c r="G88" s="44"/>
      <c r="H88" s="44"/>
      <c r="I88" s="8" t="s">
        <v>139</v>
      </c>
    </row>
    <row r="89" spans="4:9" ht="15.75" x14ac:dyDescent="0.25">
      <c r="D89" s="9" t="s">
        <v>140</v>
      </c>
      <c r="E89" s="24">
        <v>-10377730</v>
      </c>
      <c r="F89" s="24">
        <v>-10685978</v>
      </c>
      <c r="G89" s="24">
        <v>-9612269</v>
      </c>
      <c r="H89" s="24">
        <v>-7450132</v>
      </c>
      <c r="I89" s="11" t="s">
        <v>141</v>
      </c>
    </row>
    <row r="90" spans="4:9" ht="15.75" x14ac:dyDescent="0.25">
      <c r="D90" s="12" t="s">
        <v>142</v>
      </c>
      <c r="E90" s="25">
        <v>10786895</v>
      </c>
      <c r="F90" s="25">
        <v>-538658</v>
      </c>
      <c r="G90" s="25">
        <v>-1316653</v>
      </c>
      <c r="H90" s="25">
        <v>-7480366</v>
      </c>
      <c r="I90" s="14" t="s">
        <v>143</v>
      </c>
    </row>
    <row r="91" spans="4:9" ht="15.75" x14ac:dyDescent="0.25">
      <c r="D91" s="12" t="s">
        <v>144</v>
      </c>
      <c r="E91" s="25">
        <v>278806</v>
      </c>
      <c r="F91" s="25">
        <v>170858</v>
      </c>
      <c r="G91" s="25">
        <v>-658872</v>
      </c>
      <c r="H91" s="25">
        <v>-500321</v>
      </c>
      <c r="I91" s="14" t="s">
        <v>145</v>
      </c>
    </row>
    <row r="92" spans="4:9" ht="15.75" x14ac:dyDescent="0.25">
      <c r="D92" s="12" t="s">
        <v>146</v>
      </c>
      <c r="E92" s="25">
        <v>-8806277</v>
      </c>
      <c r="F92" s="25">
        <v>676048</v>
      </c>
      <c r="G92" s="25">
        <v>901816</v>
      </c>
      <c r="H92" s="25">
        <v>5818550</v>
      </c>
      <c r="I92" s="14" t="s">
        <v>147</v>
      </c>
    </row>
    <row r="93" spans="4:9" ht="15.75" x14ac:dyDescent="0.25">
      <c r="D93" s="60" t="s">
        <v>200</v>
      </c>
      <c r="E93" s="61"/>
      <c r="F93" s="61"/>
      <c r="G93" s="61">
        <v>0</v>
      </c>
      <c r="H93" s="61">
        <v>0</v>
      </c>
      <c r="I93" s="62" t="s">
        <v>201</v>
      </c>
    </row>
    <row r="94" spans="4:9" ht="15.75" x14ac:dyDescent="0.25">
      <c r="D94" s="27" t="s">
        <v>148</v>
      </c>
      <c r="E94" s="28">
        <v>-8118306</v>
      </c>
      <c r="F94" s="28">
        <v>-10377730</v>
      </c>
      <c r="G94" s="28">
        <v>-10685978</v>
      </c>
      <c r="H94" s="28">
        <v>-9612269</v>
      </c>
      <c r="I94" s="29" t="s">
        <v>149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5">
      <c r="D98" s="9" t="s">
        <v>152</v>
      </c>
      <c r="E98" s="10">
        <f>+E8*100/E10</f>
        <v>1.022</v>
      </c>
      <c r="F98" s="10">
        <f>+F8*100/F10</f>
        <v>5.0000000000000001E-3</v>
      </c>
      <c r="G98" s="10">
        <f>+G8*100/G10</f>
        <v>0.78293000000000001</v>
      </c>
      <c r="H98" s="10">
        <f>+H8*100/H10</f>
        <v>0.2649285714285714</v>
      </c>
      <c r="I98" s="11" t="s">
        <v>153</v>
      </c>
    </row>
    <row r="99" spans="1:15" ht="15.75" x14ac:dyDescent="0.25">
      <c r="D99" s="12" t="s">
        <v>154</v>
      </c>
      <c r="E99" s="13">
        <f>+E85/E10</f>
        <v>0.39937699999999998</v>
      </c>
      <c r="F99" s="13">
        <f>+F85/F10</f>
        <v>0.42007290000000003</v>
      </c>
      <c r="G99" s="13">
        <f>+G85/G10</f>
        <v>0.37846210000000002</v>
      </c>
      <c r="H99" s="13">
        <f>+H85/H10</f>
        <v>0.38984728571428573</v>
      </c>
      <c r="I99" s="14" t="s">
        <v>155</v>
      </c>
    </row>
    <row r="100" spans="1:15" ht="15.75" x14ac:dyDescent="0.25">
      <c r="D100" s="12" t="s">
        <v>156</v>
      </c>
      <c r="E100" s="13">
        <f>+E56/E10</f>
        <v>0.2</v>
      </c>
      <c r="F100" s="13">
        <f>+F56/F10</f>
        <v>0.24</v>
      </c>
      <c r="G100" s="13">
        <f>+G56/G10</f>
        <v>0.22</v>
      </c>
      <c r="H100" s="13">
        <f>+H56/H10</f>
        <v>0.22</v>
      </c>
      <c r="I100" s="14" t="s">
        <v>157</v>
      </c>
    </row>
    <row r="101" spans="1:15" ht="15.75" x14ac:dyDescent="0.25">
      <c r="D101" s="12" t="s">
        <v>158</v>
      </c>
      <c r="E101" s="13">
        <f>+E60/E10</f>
        <v>1.9738875</v>
      </c>
      <c r="F101" s="13">
        <f>+F60/F10</f>
        <v>1.8145104999999999</v>
      </c>
      <c r="G101" s="13">
        <f>+G60/G10</f>
        <v>1.6144376</v>
      </c>
      <c r="H101" s="13">
        <f>+H60/H10</f>
        <v>1.9856792857142858</v>
      </c>
      <c r="I101" s="14" t="s">
        <v>159</v>
      </c>
    </row>
    <row r="102" spans="1:15" ht="15.75" x14ac:dyDescent="0.25">
      <c r="D102" s="12" t="s">
        <v>160</v>
      </c>
      <c r="E102" s="13">
        <f>+E11/E85</f>
        <v>6.259749559939606</v>
      </c>
      <c r="F102" s="13">
        <f>+F11/F85</f>
        <v>5.070548469087151</v>
      </c>
      <c r="G102" s="13">
        <f>+G11/G85</f>
        <v>5.2581222796153169</v>
      </c>
      <c r="H102" s="13">
        <f>+H11/H85</f>
        <v>7.3618570788341664</v>
      </c>
      <c r="I102" s="14" t="s">
        <v>161</v>
      </c>
    </row>
    <row r="103" spans="1:15" ht="15.75" x14ac:dyDescent="0.25">
      <c r="D103" s="12" t="s">
        <v>162</v>
      </c>
      <c r="E103" s="13">
        <f>+E56*100/E11</f>
        <v>8</v>
      </c>
      <c r="F103" s="13">
        <f>+F56*100/F11</f>
        <v>11.267605633802816</v>
      </c>
      <c r="G103" s="13">
        <f>+G56*100/G11</f>
        <v>11.055276381909549</v>
      </c>
      <c r="H103" s="13">
        <f>+H56*100/H11</f>
        <v>7.6655052264808363</v>
      </c>
      <c r="I103" s="14" t="s">
        <v>163</v>
      </c>
    </row>
    <row r="104" spans="1:15" ht="15.75" x14ac:dyDescent="0.25">
      <c r="D104" s="12" t="s">
        <v>164</v>
      </c>
      <c r="E104" s="13">
        <f>+E56*100/E85</f>
        <v>50.077996479516848</v>
      </c>
      <c r="F104" s="13">
        <f>+F56*100/F85</f>
        <v>57.132940496756632</v>
      </c>
      <c r="G104" s="13">
        <f>+G56*100/G85</f>
        <v>58.129995051023606</v>
      </c>
      <c r="H104" s="13">
        <f>+H56*100/H85</f>
        <v>56.432353914408246</v>
      </c>
      <c r="I104" s="14" t="s">
        <v>165</v>
      </c>
    </row>
    <row r="105" spans="1:15" ht="15.75" x14ac:dyDescent="0.25">
      <c r="D105" s="16" t="s">
        <v>166</v>
      </c>
      <c r="E105" s="45">
        <f>+E11/E60</f>
        <v>1.2665362134366827</v>
      </c>
      <c r="F105" s="45">
        <f>+F11/F60</f>
        <v>1.1738703082732229</v>
      </c>
      <c r="G105" s="45">
        <f>+G11/G60</f>
        <v>1.2326273867754318</v>
      </c>
      <c r="H105" s="45">
        <f>+H11/H60</f>
        <v>1.4453492165869111</v>
      </c>
      <c r="I105" s="17" t="s">
        <v>167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168</v>
      </c>
      <c r="E107" s="50">
        <f>+E68*100/E66</f>
        <v>100</v>
      </c>
      <c r="F107" s="50">
        <f>+F68*100/F66</f>
        <v>100</v>
      </c>
      <c r="G107" s="50">
        <f>+G68*100/G66</f>
        <v>100</v>
      </c>
      <c r="H107" s="50">
        <f>+H68*100/H66</f>
        <v>100</v>
      </c>
      <c r="I107" s="11" t="s">
        <v>169</v>
      </c>
    </row>
    <row r="108" spans="1:15" ht="15.75" x14ac:dyDescent="0.25">
      <c r="D108" s="12" t="s">
        <v>170</v>
      </c>
      <c r="E108" s="51">
        <f>+E76*100/E66</f>
        <v>81.084109013556329</v>
      </c>
      <c r="F108" s="51">
        <f>+F76*100/F66</f>
        <v>84.403202984455675</v>
      </c>
      <c r="G108" s="51">
        <f>+G76*100/G66</f>
        <v>84.863868432922658</v>
      </c>
      <c r="H108" s="51">
        <f>+H76*100/H66</f>
        <v>80.754427498125509</v>
      </c>
      <c r="I108" s="14" t="s">
        <v>171</v>
      </c>
    </row>
    <row r="109" spans="1:15" ht="15.75" x14ac:dyDescent="0.25">
      <c r="D109" s="12" t="s">
        <v>172</v>
      </c>
      <c r="E109" s="51">
        <f>+E83*100/E66</f>
        <v>28.956512918835962</v>
      </c>
      <c r="F109" s="51">
        <f>+F83*100/F66</f>
        <v>30.412808288919031</v>
      </c>
      <c r="G109" s="51">
        <f>+G83*100/G66</f>
        <v>32.215399515639568</v>
      </c>
      <c r="H109" s="51">
        <f>+H83*100/H66</f>
        <v>31.324925169530786</v>
      </c>
      <c r="I109" s="14" t="s">
        <v>173</v>
      </c>
    </row>
    <row r="110" spans="1:15" ht="15.75" x14ac:dyDescent="0.25">
      <c r="A110" s="4"/>
      <c r="B110" s="4"/>
      <c r="C110" s="4"/>
      <c r="D110" s="12" t="s">
        <v>174</v>
      </c>
      <c r="E110" s="51">
        <f>E83*100/E30</f>
        <v>4.4198247528202907</v>
      </c>
      <c r="F110" s="51">
        <f t="shared" ref="F110:H110" si="0">F83*100/F30</f>
        <v>4.5730687118235442</v>
      </c>
      <c r="G110" s="51">
        <f t="shared" si="0"/>
        <v>4.7217869120767881</v>
      </c>
      <c r="H110" s="51">
        <f t="shared" si="0"/>
        <v>3.9571896943590379</v>
      </c>
      <c r="I110" s="14" t="s">
        <v>175</v>
      </c>
    </row>
    <row r="111" spans="1:15" ht="15.75" x14ac:dyDescent="0.25">
      <c r="A111" s="4"/>
      <c r="B111" s="4"/>
      <c r="C111" s="4"/>
      <c r="D111" s="16" t="s">
        <v>176</v>
      </c>
      <c r="E111" s="52">
        <f>+E85*100/E60</f>
        <v>20.23301733254808</v>
      </c>
      <c r="F111" s="52">
        <f t="shared" ref="F111:H111" si="1">+F85*100/F60</f>
        <v>23.150756085456656</v>
      </c>
      <c r="G111" s="52">
        <f t="shared" si="1"/>
        <v>23.44234921188654</v>
      </c>
      <c r="H111" s="52">
        <f t="shared" si="1"/>
        <v>19.632943170581065</v>
      </c>
      <c r="I111" s="17" t="s">
        <v>177</v>
      </c>
      <c r="J111" s="53"/>
      <c r="K111" s="53"/>
      <c r="L111" s="53"/>
      <c r="M111" s="53"/>
      <c r="N111" s="53"/>
      <c r="O111" s="53"/>
    </row>
    <row r="112" spans="1:15" ht="15.75" x14ac:dyDescent="0.2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4"/>
      <c r="B113" s="4"/>
      <c r="C113" s="4"/>
      <c r="D113" s="9" t="s">
        <v>178</v>
      </c>
      <c r="E113" s="10">
        <f>+E43*100/E30</f>
        <v>78.155384932576084</v>
      </c>
      <c r="F113" s="10">
        <f>+F43*100/F30</f>
        <v>80.246568643620435</v>
      </c>
      <c r="G113" s="10">
        <f>+G43*100/G30</f>
        <v>79.857876574577318</v>
      </c>
      <c r="H113" s="10">
        <f>+H43*100/H30</f>
        <v>79.844134116943408</v>
      </c>
      <c r="I113" s="11" t="s">
        <v>179</v>
      </c>
      <c r="J113" s="53"/>
      <c r="K113" s="53"/>
      <c r="L113" s="53"/>
      <c r="M113" s="53"/>
      <c r="N113" s="53"/>
      <c r="O113" s="53"/>
    </row>
    <row r="114" spans="1:15" ht="15.75" x14ac:dyDescent="0.25">
      <c r="A114" s="4"/>
      <c r="B114" s="4"/>
      <c r="C114" s="4"/>
      <c r="D114" s="12" t="s">
        <v>180</v>
      </c>
      <c r="E114" s="13">
        <f>+E60*100/E30</f>
        <v>21.844615067423916</v>
      </c>
      <c r="F114" s="13">
        <f>+F60*100/F30</f>
        <v>19.753431356379558</v>
      </c>
      <c r="G114" s="13">
        <f>+G60*100/G30</f>
        <v>20.142123425422682</v>
      </c>
      <c r="H114" s="13">
        <f>+H60*100/H30</f>
        <v>20.155865883056592</v>
      </c>
      <c r="I114" s="14" t="s">
        <v>181</v>
      </c>
      <c r="J114" s="53"/>
      <c r="K114" s="53"/>
      <c r="L114" s="53"/>
      <c r="M114" s="53"/>
      <c r="N114" s="53"/>
      <c r="O114" s="53"/>
    </row>
    <row r="115" spans="1:15" ht="15.75" x14ac:dyDescent="0.25">
      <c r="A115" s="4"/>
      <c r="B115" s="4"/>
      <c r="C115" s="4"/>
      <c r="D115" s="16" t="s">
        <v>182</v>
      </c>
      <c r="E115" s="45" t="s">
        <v>204</v>
      </c>
      <c r="F115" s="45" t="s">
        <v>204</v>
      </c>
      <c r="G115" s="45" t="s">
        <v>204</v>
      </c>
      <c r="H115" s="45" t="s">
        <v>204</v>
      </c>
      <c r="I115" s="17" t="s">
        <v>183</v>
      </c>
      <c r="J115" s="53"/>
      <c r="K115" s="53"/>
      <c r="L115" s="53"/>
      <c r="M115" s="53"/>
      <c r="N115" s="53"/>
      <c r="O115" s="53"/>
    </row>
    <row r="116" spans="1:15" ht="15.75" x14ac:dyDescent="0.2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4"/>
      <c r="B117" s="4"/>
      <c r="C117" s="4"/>
      <c r="D117" s="9" t="s">
        <v>184</v>
      </c>
      <c r="E117" s="10">
        <f>+E66/E30</f>
        <v>0.15263663705670971</v>
      </c>
      <c r="F117" s="10">
        <f>+F66/F30</f>
        <v>0.15036653861030488</v>
      </c>
      <c r="G117" s="10">
        <f>+G66/G30</f>
        <v>0.14656924896382267</v>
      </c>
      <c r="H117" s="10">
        <f>+H66/H30</f>
        <v>0.12632718746948923</v>
      </c>
      <c r="I117" s="11" t="s">
        <v>185</v>
      </c>
      <c r="J117" s="53"/>
      <c r="K117" s="53"/>
      <c r="L117" s="53"/>
      <c r="M117" s="53"/>
      <c r="N117" s="53"/>
      <c r="O117" s="53"/>
    </row>
    <row r="118" spans="1:15" ht="15.75" x14ac:dyDescent="0.25">
      <c r="A118" s="4"/>
      <c r="B118" s="4"/>
      <c r="C118" s="4"/>
      <c r="D118" s="12" t="s">
        <v>186</v>
      </c>
      <c r="E118" s="13">
        <f>+E66/E28</f>
        <v>4.8764536317502767</v>
      </c>
      <c r="F118" s="13">
        <f>+F66/F28</f>
        <v>4.7272404938349348</v>
      </c>
      <c r="G118" s="13">
        <f>+G66/G28</f>
        <v>4.0551612608150114</v>
      </c>
      <c r="H118" s="13">
        <f>+H66/H28</f>
        <v>3.5753549523002386</v>
      </c>
      <c r="I118" s="14" t="s">
        <v>187</v>
      </c>
      <c r="J118" s="53"/>
      <c r="K118" s="53"/>
      <c r="L118" s="53"/>
      <c r="M118" s="53"/>
      <c r="N118" s="53"/>
      <c r="O118" s="53"/>
    </row>
    <row r="119" spans="1:15" ht="15.75" x14ac:dyDescent="0.25">
      <c r="A119" s="4"/>
      <c r="B119" s="4"/>
      <c r="C119" s="4"/>
      <c r="D119" s="16" t="s">
        <v>188</v>
      </c>
      <c r="E119" s="45">
        <f>+E66/E122</f>
        <v>2.915817348520676</v>
      </c>
      <c r="F119" s="45">
        <f>+F66/F122</f>
        <v>3.0913458052190697</v>
      </c>
      <c r="G119" s="45">
        <f>+G66/G122</f>
        <v>18.143669950624798</v>
      </c>
      <c r="H119" s="45">
        <f>+H66/H122</f>
        <v>-7.6337593738553773</v>
      </c>
      <c r="I119" s="17" t="s">
        <v>189</v>
      </c>
      <c r="J119" s="53"/>
      <c r="K119" s="53"/>
      <c r="L119" s="53"/>
      <c r="M119" s="53"/>
      <c r="N119" s="53"/>
      <c r="O119" s="53"/>
    </row>
    <row r="120" spans="1:15" ht="15.75" x14ac:dyDescent="0.2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4"/>
      <c r="B121" s="4"/>
      <c r="C121" s="4"/>
      <c r="D121" s="9" t="s">
        <v>190</v>
      </c>
      <c r="E121" s="57">
        <f>+E23/E39</f>
        <v>1.133915441980522</v>
      </c>
      <c r="F121" s="57">
        <f>+F23/F39</f>
        <v>1.1090029568134849</v>
      </c>
      <c r="G121" s="57">
        <f>+G23/G39</f>
        <v>1.0174601806618544</v>
      </c>
      <c r="H121" s="57">
        <f>+H23/H39</f>
        <v>0.96645541310873351</v>
      </c>
      <c r="I121" s="11" t="s">
        <v>191</v>
      </c>
      <c r="J121" s="53"/>
      <c r="K121" s="53"/>
      <c r="L121" s="53"/>
      <c r="M121" s="53"/>
      <c r="N121" s="53"/>
      <c r="O121" s="53"/>
    </row>
    <row r="122" spans="1:15" ht="15.75" x14ac:dyDescent="0.25">
      <c r="A122" s="4"/>
      <c r="B122" s="4"/>
      <c r="C122" s="4"/>
      <c r="D122" s="16" t="s">
        <v>192</v>
      </c>
      <c r="E122" s="28">
        <f>+E23-E39</f>
        <v>4730167</v>
      </c>
      <c r="F122" s="28">
        <f>+F23-F39</f>
        <v>4468076</v>
      </c>
      <c r="G122" s="28">
        <f>+G23-G39</f>
        <v>647491</v>
      </c>
      <c r="H122" s="28">
        <f>+H23-H39</f>
        <v>-1141206</v>
      </c>
      <c r="I122" s="17" t="s">
        <v>193</v>
      </c>
      <c r="J122" s="53"/>
      <c r="K122" s="53"/>
      <c r="L122" s="53"/>
      <c r="M122" s="53"/>
      <c r="N122" s="53"/>
      <c r="O122" s="53"/>
    </row>
    <row r="123" spans="1:15" ht="15.75" x14ac:dyDescent="0.2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2021-09-14T11:27:23Z</dcterms:modified>
</cp:coreProperties>
</file>